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C:\Users\w00195360\Desktop\revision\"/>
    </mc:Choice>
  </mc:AlternateContent>
  <xr:revisionPtr revIDLastSave="0" documentId="8_{E4AAD62C-EEE2-4A85-BC86-8600F8FE2471}" xr6:coauthVersionLast="36" xr6:coauthVersionMax="36" xr10:uidLastSave="{00000000-0000-0000-0000-000000000000}"/>
  <bookViews>
    <workbookView xWindow="19088" yWindow="-113" windowWidth="19418" windowHeight="10418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2" l="1"/>
  <c r="C43" i="2"/>
  <c r="C42" i="2"/>
  <c r="C27" i="2"/>
  <c r="C25" i="2"/>
  <c r="C24" i="2"/>
  <c r="C30" i="2" s="1"/>
  <c r="C9" i="2"/>
  <c r="C7" i="2"/>
  <c r="C6" i="2"/>
  <c r="C48" i="2" l="1"/>
  <c r="C49" i="2" s="1"/>
  <c r="C31" i="2"/>
  <c r="C12" i="2"/>
  <c r="C13" i="2"/>
  <c r="H45" i="2"/>
  <c r="H43" i="2"/>
  <c r="H42" i="2"/>
  <c r="H27" i="2"/>
  <c r="H25" i="2"/>
  <c r="H24" i="2"/>
  <c r="H30" i="2" l="1"/>
  <c r="H31" i="2" s="1"/>
  <c r="H48" i="2"/>
  <c r="H49" i="2" s="1"/>
  <c r="H9" i="2"/>
  <c r="H6" i="2"/>
  <c r="H7" i="2" l="1"/>
  <c r="H12" i="2" s="1"/>
  <c r="H13" i="2" s="1"/>
</calcChain>
</file>

<file path=xl/sharedStrings.xml><?xml version="1.0" encoding="utf-8"?>
<sst xmlns="http://schemas.openxmlformats.org/spreadsheetml/2006/main" count="187" uniqueCount="30">
  <si>
    <t>SSS EPRE</t>
    <phoneticPr fontId="1" type="noConversion"/>
  </si>
  <si>
    <t>dBm/SCS</t>
    <phoneticPr fontId="1" type="noConversion"/>
  </si>
  <si>
    <t>Noc</t>
    <phoneticPr fontId="1" type="noConversion"/>
  </si>
  <si>
    <t>SubCarrierSpacing</t>
    <phoneticPr fontId="1" type="noConversion"/>
  </si>
  <si>
    <t>kHz</t>
    <phoneticPr fontId="1" type="noConversion"/>
  </si>
  <si>
    <t>mw/SCS</t>
    <phoneticPr fontId="1" type="noConversion"/>
  </si>
  <si>
    <t>noise power, linear</t>
    <phoneticPr fontId="1" type="noConversion"/>
  </si>
  <si>
    <t>interference power, linear</t>
    <phoneticPr fontId="1" type="noConversion"/>
  </si>
  <si>
    <t>SS-RSRP linear</t>
    <phoneticPr fontId="1" type="noConversion"/>
  </si>
  <si>
    <t>mw</t>
    <phoneticPr fontId="1" type="noConversion"/>
  </si>
  <si>
    <t>dB</t>
    <phoneticPr fontId="1" type="noConversion"/>
  </si>
  <si>
    <t>Notes</t>
    <phoneticPr fontId="1" type="noConversion"/>
  </si>
  <si>
    <t>Assume that the RSRP is calculated based on all SSS.</t>
    <phoneticPr fontId="1" type="noConversion"/>
  </si>
  <si>
    <t>Parameter</t>
    <phoneticPr fontId="1" type="noConversion"/>
  </si>
  <si>
    <t>Unit</t>
    <phoneticPr fontId="1" type="noConversion"/>
  </si>
  <si>
    <t>signal power, linear</t>
    <phoneticPr fontId="1" type="noConversion"/>
  </si>
  <si>
    <t xml:space="preserve">SS-RSRQ measurement BW </t>
    <phoneticPr fontId="1" type="noConversion"/>
  </si>
  <si>
    <t>RB</t>
    <phoneticPr fontId="1" type="noConversion"/>
  </si>
  <si>
    <t>SMTC duration</t>
    <phoneticPr fontId="1" type="noConversion"/>
  </si>
  <si>
    <t>ms</t>
    <phoneticPr fontId="1" type="noConversion"/>
  </si>
  <si>
    <t>carrier RSSI,linear</t>
    <phoneticPr fontId="1" type="noConversion"/>
  </si>
  <si>
    <t>SS-RSRQ</t>
    <phoneticPr fontId="1" type="noConversion"/>
  </si>
  <si>
    <t>SS-SINR</t>
    <phoneticPr fontId="1" type="noConversion"/>
  </si>
  <si>
    <t>-</t>
  </si>
  <si>
    <t>Time instant 2</t>
  </si>
  <si>
    <t>Time instant 1</t>
  </si>
  <si>
    <t>Time instant 3</t>
  </si>
  <si>
    <t>NR Cell 1</t>
    <phoneticPr fontId="1" type="noConversion"/>
  </si>
  <si>
    <t>NR Cell 11</t>
    <phoneticPr fontId="1" type="noConversion"/>
  </si>
  <si>
    <t>Cell 11 is powered off during T1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</si>
</sst>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00000E+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 2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F56" sqref="F56"/>
    </sheetView>
  </sheetViews>
  <sheetFormatPr defaultRowHeight="15" customHeight="1" x14ac:dyDescent="0.3"/>
  <cols>
    <col min="1" max="1" width="24" customWidth="1"/>
    <col min="2" max="2" width="10.19921875" customWidth="1"/>
    <col min="3" max="3" width="17.19921875" style="8" customWidth="1"/>
    <col min="4" max="4" width="49.796875" customWidth="1"/>
    <col min="5" max="5" width="11.73046875" customWidth="1"/>
    <col min="6" max="6" width="24" customWidth="1"/>
    <col min="7" max="7" width="10.19921875" customWidth="1"/>
    <col min="8" max="8" width="17.19921875" style="8" customWidth="1"/>
    <col min="9" max="9" width="49.796875" customWidth="1"/>
  </cols>
  <sheetData>
    <row r="1" spans="1:9" ht="15" customHeight="1" x14ac:dyDescent="0.3">
      <c r="A1" s="10" t="s">
        <v>25</v>
      </c>
      <c r="B1" s="11"/>
      <c r="C1" s="11"/>
      <c r="D1" s="12"/>
      <c r="F1" s="10" t="s">
        <v>25</v>
      </c>
      <c r="G1" s="11"/>
      <c r="H1" s="11"/>
      <c r="I1" s="12"/>
    </row>
    <row r="2" spans="1:9" ht="15" customHeight="1" x14ac:dyDescent="0.3">
      <c r="A2" s="1" t="s">
        <v>13</v>
      </c>
      <c r="B2" s="1" t="s">
        <v>14</v>
      </c>
      <c r="C2" s="9" t="s">
        <v>27</v>
      </c>
      <c r="D2" s="2" t="s">
        <v>11</v>
      </c>
      <c r="F2" s="1" t="s">
        <v>13</v>
      </c>
      <c r="G2" s="1" t="s">
        <v>14</v>
      </c>
      <c r="H2" s="9" t="s">
        <v>28</v>
      </c>
      <c r="I2" s="2" t="s">
        <v>11</v>
      </c>
    </row>
    <row r="3" spans="1:9" ht="15" customHeight="1" x14ac:dyDescent="0.3">
      <c r="A3" s="1" t="s">
        <v>0</v>
      </c>
      <c r="B3" s="1" t="s">
        <v>1</v>
      </c>
      <c r="C3" s="5">
        <v>-94</v>
      </c>
      <c r="D3" s="1"/>
      <c r="F3" s="1" t="s">
        <v>0</v>
      </c>
      <c r="G3" s="1" t="s">
        <v>1</v>
      </c>
      <c r="H3" s="5">
        <v>-999</v>
      </c>
      <c r="I3" s="1" t="s">
        <v>29</v>
      </c>
    </row>
    <row r="4" spans="1:9" ht="15" customHeight="1" x14ac:dyDescent="0.3">
      <c r="A4" s="1" t="s">
        <v>2</v>
      </c>
      <c r="B4" s="1" t="s">
        <v>1</v>
      </c>
      <c r="C4" s="5">
        <v>-94</v>
      </c>
      <c r="D4" s="1"/>
      <c r="F4" s="1" t="s">
        <v>2</v>
      </c>
      <c r="G4" s="1" t="s">
        <v>1</v>
      </c>
      <c r="H4" s="5">
        <v>-94</v>
      </c>
      <c r="I4" s="1"/>
    </row>
    <row r="5" spans="1:9" ht="15" customHeight="1" x14ac:dyDescent="0.3">
      <c r="A5" s="1" t="s">
        <v>3</v>
      </c>
      <c r="B5" s="1" t="s">
        <v>4</v>
      </c>
      <c r="C5" s="6">
        <v>15</v>
      </c>
      <c r="D5" s="1"/>
      <c r="F5" s="1" t="s">
        <v>3</v>
      </c>
      <c r="G5" s="1" t="s">
        <v>4</v>
      </c>
      <c r="H5" s="6">
        <v>15</v>
      </c>
      <c r="I5" s="1"/>
    </row>
    <row r="6" spans="1:9" ht="15" customHeight="1" x14ac:dyDescent="0.3">
      <c r="A6" s="1" t="s">
        <v>15</v>
      </c>
      <c r="B6" s="1" t="s">
        <v>5</v>
      </c>
      <c r="C6" s="7">
        <f>10^(C3/10)</f>
        <v>3.9810717055349621E-10</v>
      </c>
      <c r="D6" s="1"/>
      <c r="F6" s="1" t="s">
        <v>15</v>
      </c>
      <c r="G6" s="1" t="s">
        <v>5</v>
      </c>
      <c r="H6" s="7">
        <f>10^(H3/10)</f>
        <v>1.2589254117941163E-100</v>
      </c>
      <c r="I6" s="1"/>
    </row>
    <row r="7" spans="1:9" ht="15" customHeight="1" x14ac:dyDescent="0.3">
      <c r="A7" s="1" t="s">
        <v>6</v>
      </c>
      <c r="B7" s="1" t="s">
        <v>5</v>
      </c>
      <c r="C7" s="7">
        <f>10^(C4/10)*(C5/15)</f>
        <v>3.9810717055349621E-10</v>
      </c>
      <c r="D7" s="1"/>
      <c r="F7" s="1" t="s">
        <v>6</v>
      </c>
      <c r="G7" s="1" t="s">
        <v>5</v>
      </c>
      <c r="H7" s="7">
        <f>10^(H4/10)*(H5/15)</f>
        <v>3.9810717055349621E-10</v>
      </c>
      <c r="I7" s="1"/>
    </row>
    <row r="8" spans="1:9" ht="15" customHeight="1" x14ac:dyDescent="0.3">
      <c r="A8" s="1" t="s">
        <v>7</v>
      </c>
      <c r="B8" s="1" t="s">
        <v>5</v>
      </c>
      <c r="C8" s="7">
        <v>0</v>
      </c>
      <c r="D8" s="1"/>
      <c r="F8" s="1" t="s">
        <v>7</v>
      </c>
      <c r="G8" s="1" t="s">
        <v>5</v>
      </c>
      <c r="H8" s="7">
        <v>0</v>
      </c>
      <c r="I8" s="1"/>
    </row>
    <row r="9" spans="1:9" ht="15" customHeight="1" x14ac:dyDescent="0.3">
      <c r="A9" s="1" t="s">
        <v>8</v>
      </c>
      <c r="B9" s="1" t="s">
        <v>9</v>
      </c>
      <c r="C9" s="7">
        <f>10^(C3/10)</f>
        <v>3.9810717055349621E-10</v>
      </c>
      <c r="D9" s="1"/>
      <c r="F9" s="1" t="s">
        <v>8</v>
      </c>
      <c r="G9" s="1" t="s">
        <v>9</v>
      </c>
      <c r="H9" s="7">
        <f>10^(H3/10)</f>
        <v>1.2589254117941163E-100</v>
      </c>
      <c r="I9" s="1"/>
    </row>
    <row r="10" spans="1:9" ht="51.75" customHeight="1" x14ac:dyDescent="0.3">
      <c r="A10" s="1" t="s">
        <v>16</v>
      </c>
      <c r="B10" s="1" t="s">
        <v>17</v>
      </c>
      <c r="C10" s="6">
        <v>12</v>
      </c>
      <c r="D10" s="4" t="s">
        <v>12</v>
      </c>
      <c r="E10" s="3"/>
      <c r="F10" s="1" t="s">
        <v>16</v>
      </c>
      <c r="G10" s="1" t="s">
        <v>17</v>
      </c>
      <c r="H10" s="6">
        <v>12</v>
      </c>
      <c r="I10" s="4" t="s">
        <v>12</v>
      </c>
    </row>
    <row r="11" spans="1:9" ht="15" customHeight="1" x14ac:dyDescent="0.3">
      <c r="A11" s="1" t="s">
        <v>18</v>
      </c>
      <c r="B11" s="1" t="s">
        <v>19</v>
      </c>
      <c r="C11" s="6">
        <v>2</v>
      </c>
      <c r="D11" s="1"/>
      <c r="F11" s="1" t="s">
        <v>18</v>
      </c>
      <c r="G11" s="1" t="s">
        <v>19</v>
      </c>
      <c r="H11" s="6">
        <v>2</v>
      </c>
      <c r="I11" s="1"/>
    </row>
    <row r="12" spans="1:9" ht="15" customHeight="1" x14ac:dyDescent="0.3">
      <c r="A12" s="1" t="s">
        <v>20</v>
      </c>
      <c r="B12" s="1" t="s">
        <v>9</v>
      </c>
      <c r="C12" s="7">
        <f>(2*(127*(C6+C8)+144*C7)+(C11*14*(C5/15)-2)*144*(C6+C7+C8))/(C11*14*(C5/15))</f>
        <v>1.1417144926944909E-7</v>
      </c>
      <c r="D12" s="1"/>
      <c r="F12" s="1" t="s">
        <v>20</v>
      </c>
      <c r="G12" s="1" t="s">
        <v>9</v>
      </c>
      <c r="H12" s="7">
        <f>(2*(127*(H6+H8)+144*H7)+(H11*14*(H5/15)-2)*144*(H6+H7+H8))/(H11*14*(H5/15))</f>
        <v>5.732743255970345E-8</v>
      </c>
      <c r="I12" s="1"/>
    </row>
    <row r="13" spans="1:9" ht="15" customHeight="1" x14ac:dyDescent="0.3">
      <c r="A13" s="1" t="s">
        <v>21</v>
      </c>
      <c r="B13" s="1" t="s">
        <v>10</v>
      </c>
      <c r="C13" s="5">
        <f>LOG10(C9*C10/C12)*10</f>
        <v>-13.783762678888369</v>
      </c>
      <c r="D13" s="1"/>
      <c r="F13" s="1" t="s">
        <v>21</v>
      </c>
      <c r="G13" s="1" t="s">
        <v>10</v>
      </c>
      <c r="H13" s="5">
        <f>LOG10(H9*H10/H12)*10</f>
        <v>-915.79181246047642</v>
      </c>
      <c r="I13" s="1"/>
    </row>
    <row r="14" spans="1:9" ht="15" customHeight="1" x14ac:dyDescent="0.3">
      <c r="A14" s="1" t="s">
        <v>22</v>
      </c>
      <c r="B14" s="1" t="s">
        <v>10</v>
      </c>
      <c r="C14" s="5" t="s">
        <v>23</v>
      </c>
      <c r="D14" s="1"/>
      <c r="F14" s="1" t="s">
        <v>22</v>
      </c>
      <c r="G14" s="1" t="s">
        <v>10</v>
      </c>
      <c r="H14" s="5" t="s">
        <v>23</v>
      </c>
      <c r="I14" s="1"/>
    </row>
    <row r="19" spans="1:9" ht="15" customHeight="1" x14ac:dyDescent="0.3">
      <c r="A19" s="10" t="s">
        <v>24</v>
      </c>
      <c r="B19" s="11"/>
      <c r="C19" s="11"/>
      <c r="D19" s="12"/>
      <c r="F19" s="10" t="s">
        <v>24</v>
      </c>
      <c r="G19" s="11"/>
      <c r="H19" s="11"/>
      <c r="I19" s="12"/>
    </row>
    <row r="20" spans="1:9" ht="15" customHeight="1" x14ac:dyDescent="0.3">
      <c r="A20" s="1" t="s">
        <v>13</v>
      </c>
      <c r="B20" s="1" t="s">
        <v>14</v>
      </c>
      <c r="C20" s="9" t="s">
        <v>27</v>
      </c>
      <c r="D20" s="2" t="s">
        <v>11</v>
      </c>
      <c r="F20" s="1" t="s">
        <v>13</v>
      </c>
      <c r="G20" s="1" t="s">
        <v>14</v>
      </c>
      <c r="H20" s="9" t="s">
        <v>28</v>
      </c>
      <c r="I20" s="2" t="s">
        <v>11</v>
      </c>
    </row>
    <row r="21" spans="1:9" ht="15" customHeight="1" x14ac:dyDescent="0.3">
      <c r="A21" s="1" t="s">
        <v>0</v>
      </c>
      <c r="B21" s="1" t="s">
        <v>1</v>
      </c>
      <c r="C21" s="5">
        <v>-78</v>
      </c>
      <c r="D21" s="1"/>
      <c r="F21" s="1" t="s">
        <v>0</v>
      </c>
      <c r="G21" s="1" t="s">
        <v>1</v>
      </c>
      <c r="H21" s="5">
        <v>-115</v>
      </c>
      <c r="I21" s="1"/>
    </row>
    <row r="22" spans="1:9" ht="15" customHeight="1" x14ac:dyDescent="0.3">
      <c r="A22" s="1" t="s">
        <v>2</v>
      </c>
      <c r="B22" s="1" t="s">
        <v>1</v>
      </c>
      <c r="C22" s="5">
        <v>-94</v>
      </c>
      <c r="D22" s="1"/>
      <c r="F22" s="1" t="s">
        <v>2</v>
      </c>
      <c r="G22" s="1" t="s">
        <v>1</v>
      </c>
      <c r="H22" s="5">
        <v>-94</v>
      </c>
      <c r="I22" s="1"/>
    </row>
    <row r="23" spans="1:9" ht="15" customHeight="1" x14ac:dyDescent="0.3">
      <c r="A23" s="1" t="s">
        <v>3</v>
      </c>
      <c r="B23" s="1" t="s">
        <v>4</v>
      </c>
      <c r="C23" s="6">
        <v>15</v>
      </c>
      <c r="D23" s="1"/>
      <c r="F23" s="1" t="s">
        <v>3</v>
      </c>
      <c r="G23" s="1" t="s">
        <v>4</v>
      </c>
      <c r="H23" s="6">
        <v>15</v>
      </c>
      <c r="I23" s="1"/>
    </row>
    <row r="24" spans="1:9" ht="15" customHeight="1" x14ac:dyDescent="0.3">
      <c r="A24" s="1" t="s">
        <v>15</v>
      </c>
      <c r="B24" s="1" t="s">
        <v>5</v>
      </c>
      <c r="C24" s="7">
        <f>10^(C21/10)</f>
        <v>1.5848931924611133E-8</v>
      </c>
      <c r="D24" s="1"/>
      <c r="F24" s="1" t="s">
        <v>15</v>
      </c>
      <c r="G24" s="1" t="s">
        <v>5</v>
      </c>
      <c r="H24" s="7">
        <f>10^(H21/10)</f>
        <v>3.1622776601683669E-12</v>
      </c>
      <c r="I24" s="1"/>
    </row>
    <row r="25" spans="1:9" ht="15" customHeight="1" x14ac:dyDescent="0.3">
      <c r="A25" s="1" t="s">
        <v>6</v>
      </c>
      <c r="B25" s="1" t="s">
        <v>5</v>
      </c>
      <c r="C25" s="7">
        <f>10^(C22/10)*(C23/15)</f>
        <v>3.9810717055349621E-10</v>
      </c>
      <c r="D25" s="1"/>
      <c r="F25" s="1" t="s">
        <v>6</v>
      </c>
      <c r="G25" s="1" t="s">
        <v>5</v>
      </c>
      <c r="H25" s="7">
        <f>10^(H22/10)*(H23/15)</f>
        <v>3.9810717055349621E-10</v>
      </c>
      <c r="I25" s="1"/>
    </row>
    <row r="26" spans="1:9" ht="15" customHeight="1" x14ac:dyDescent="0.3">
      <c r="A26" s="1" t="s">
        <v>7</v>
      </c>
      <c r="B26" s="1" t="s">
        <v>5</v>
      </c>
      <c r="C26" s="7">
        <v>0</v>
      </c>
      <c r="D26" s="1"/>
      <c r="F26" s="1" t="s">
        <v>7</v>
      </c>
      <c r="G26" s="1" t="s">
        <v>5</v>
      </c>
      <c r="H26" s="7">
        <v>0</v>
      </c>
      <c r="I26" s="1"/>
    </row>
    <row r="27" spans="1:9" ht="15" customHeight="1" x14ac:dyDescent="0.3">
      <c r="A27" s="1" t="s">
        <v>8</v>
      </c>
      <c r="B27" s="1" t="s">
        <v>9</v>
      </c>
      <c r="C27" s="7">
        <f>10^(C21/10)</f>
        <v>1.5848931924611133E-8</v>
      </c>
      <c r="D27" s="1"/>
      <c r="F27" s="1" t="s">
        <v>8</v>
      </c>
      <c r="G27" s="1" t="s">
        <v>9</v>
      </c>
      <c r="H27" s="7">
        <f>10^(H21/10)</f>
        <v>3.1622776601683669E-12</v>
      </c>
      <c r="I27" s="1"/>
    </row>
    <row r="28" spans="1:9" ht="15" customHeight="1" x14ac:dyDescent="0.3">
      <c r="A28" s="1" t="s">
        <v>16</v>
      </c>
      <c r="B28" s="1" t="s">
        <v>17</v>
      </c>
      <c r="C28" s="6">
        <v>12</v>
      </c>
      <c r="D28" s="4" t="s">
        <v>12</v>
      </c>
      <c r="F28" s="1" t="s">
        <v>16</v>
      </c>
      <c r="G28" s="1" t="s">
        <v>17</v>
      </c>
      <c r="H28" s="6">
        <v>12</v>
      </c>
      <c r="I28" s="4" t="s">
        <v>12</v>
      </c>
    </row>
    <row r="29" spans="1:9" ht="15" customHeight="1" x14ac:dyDescent="0.3">
      <c r="A29" s="1" t="s">
        <v>18</v>
      </c>
      <c r="B29" s="1" t="s">
        <v>19</v>
      </c>
      <c r="C29" s="6">
        <v>2</v>
      </c>
      <c r="D29" s="1"/>
      <c r="F29" s="1" t="s">
        <v>18</v>
      </c>
      <c r="G29" s="1" t="s">
        <v>19</v>
      </c>
      <c r="H29" s="6">
        <v>2</v>
      </c>
      <c r="I29" s="1"/>
    </row>
    <row r="30" spans="1:9" ht="15" customHeight="1" x14ac:dyDescent="0.3">
      <c r="A30" s="1" t="s">
        <v>20</v>
      </c>
      <c r="B30" s="1" t="s">
        <v>9</v>
      </c>
      <c r="C30" s="7">
        <f>(2*(127*(C24+C26)+144*C25)+(C29*14*(C23/15)-2)*144*(C24+C25+C26))/(C29*14*(C23/15))</f>
        <v>2.3203284980809648E-6</v>
      </c>
      <c r="D30" s="1"/>
      <c r="F30" s="1" t="s">
        <v>20</v>
      </c>
      <c r="G30" s="1" t="s">
        <v>9</v>
      </c>
      <c r="H30" s="7">
        <f>(2*(127*(H24+H26)+144*H25)+(H29*14*(H23/15)-2)*144*(H24+H25+H26))/(H29*14*(H23/15))</f>
        <v>5.7778960634180348E-8</v>
      </c>
      <c r="I30" s="1"/>
    </row>
    <row r="31" spans="1:9" ht="15" customHeight="1" x14ac:dyDescent="0.3">
      <c r="A31" s="1" t="s">
        <v>21</v>
      </c>
      <c r="B31" s="1" t="s">
        <v>10</v>
      </c>
      <c r="C31" s="5">
        <f>LOG10(C27*C28/C30)*10</f>
        <v>-10.863682279831821</v>
      </c>
      <c r="D31" s="1"/>
      <c r="F31" s="1" t="s">
        <v>21</v>
      </c>
      <c r="G31" s="1" t="s">
        <v>10</v>
      </c>
      <c r="H31" s="5">
        <f>LOG10(H27*H28/H30)*10</f>
        <v>-31.825884791569884</v>
      </c>
      <c r="I31" s="1"/>
    </row>
    <row r="32" spans="1:9" ht="15" customHeight="1" x14ac:dyDescent="0.3">
      <c r="A32" s="1" t="s">
        <v>22</v>
      </c>
      <c r="B32" s="1" t="s">
        <v>10</v>
      </c>
      <c r="C32" s="5" t="s">
        <v>23</v>
      </c>
      <c r="D32" s="1"/>
      <c r="F32" s="1" t="s">
        <v>22</v>
      </c>
      <c r="G32" s="1" t="s">
        <v>10</v>
      </c>
      <c r="H32" s="5" t="s">
        <v>23</v>
      </c>
      <c r="I32" s="1"/>
    </row>
    <row r="37" spans="1:9" ht="15" customHeight="1" x14ac:dyDescent="0.3">
      <c r="A37" s="10" t="s">
        <v>26</v>
      </c>
      <c r="B37" s="11"/>
      <c r="C37" s="11"/>
      <c r="D37" s="12"/>
      <c r="F37" s="10" t="s">
        <v>26</v>
      </c>
      <c r="G37" s="11"/>
      <c r="H37" s="11"/>
      <c r="I37" s="12"/>
    </row>
    <row r="38" spans="1:9" ht="15" customHeight="1" x14ac:dyDescent="0.3">
      <c r="A38" s="1" t="s">
        <v>13</v>
      </c>
      <c r="B38" s="1" t="s">
        <v>14</v>
      </c>
      <c r="C38" s="9" t="s">
        <v>27</v>
      </c>
      <c r="D38" s="2" t="s">
        <v>11</v>
      </c>
      <c r="F38" s="1" t="s">
        <v>13</v>
      </c>
      <c r="G38" s="1" t="s">
        <v>14</v>
      </c>
      <c r="H38" s="9" t="s">
        <v>28</v>
      </c>
      <c r="I38" s="2" t="s">
        <v>11</v>
      </c>
    </row>
    <row r="39" spans="1:9" ht="15" customHeight="1" x14ac:dyDescent="0.3">
      <c r="A39" s="1" t="s">
        <v>0</v>
      </c>
      <c r="B39" s="1" t="s">
        <v>1</v>
      </c>
      <c r="C39" s="5">
        <v>-91</v>
      </c>
      <c r="D39" s="1"/>
      <c r="F39" s="1" t="s">
        <v>0</v>
      </c>
      <c r="G39" s="1" t="s">
        <v>1</v>
      </c>
      <c r="H39" s="5">
        <v>-78</v>
      </c>
      <c r="I39" s="1"/>
    </row>
    <row r="40" spans="1:9" ht="15" customHeight="1" x14ac:dyDescent="0.3">
      <c r="A40" s="1" t="s">
        <v>2</v>
      </c>
      <c r="B40" s="1" t="s">
        <v>1</v>
      </c>
      <c r="C40" s="5">
        <v>-94</v>
      </c>
      <c r="D40" s="1"/>
      <c r="F40" s="1" t="s">
        <v>2</v>
      </c>
      <c r="G40" s="1" t="s">
        <v>1</v>
      </c>
      <c r="H40" s="5">
        <v>-94</v>
      </c>
      <c r="I40" s="1"/>
    </row>
    <row r="41" spans="1:9" ht="15" customHeight="1" x14ac:dyDescent="0.3">
      <c r="A41" s="1" t="s">
        <v>3</v>
      </c>
      <c r="B41" s="1" t="s">
        <v>4</v>
      </c>
      <c r="C41" s="6">
        <v>15</v>
      </c>
      <c r="D41" s="1"/>
      <c r="F41" s="1" t="s">
        <v>3</v>
      </c>
      <c r="G41" s="1" t="s">
        <v>4</v>
      </c>
      <c r="H41" s="6">
        <v>15</v>
      </c>
      <c r="I41" s="1"/>
    </row>
    <row r="42" spans="1:9" ht="15" customHeight="1" x14ac:dyDescent="0.3">
      <c r="A42" s="1" t="s">
        <v>15</v>
      </c>
      <c r="B42" s="1" t="s">
        <v>5</v>
      </c>
      <c r="C42" s="7">
        <f>10^(C39/10)</f>
        <v>7.9432823472428E-10</v>
      </c>
      <c r="D42" s="1"/>
      <c r="F42" s="1" t="s">
        <v>15</v>
      </c>
      <c r="G42" s="1" t="s">
        <v>5</v>
      </c>
      <c r="H42" s="7">
        <f>10^(H39/10)</f>
        <v>1.5848931924611133E-8</v>
      </c>
      <c r="I42" s="1"/>
    </row>
    <row r="43" spans="1:9" ht="15" customHeight="1" x14ac:dyDescent="0.3">
      <c r="A43" s="1" t="s">
        <v>6</v>
      </c>
      <c r="B43" s="1" t="s">
        <v>5</v>
      </c>
      <c r="C43" s="7">
        <f>10^(C40/10)*(C41/15)</f>
        <v>3.9810717055349621E-10</v>
      </c>
      <c r="D43" s="1"/>
      <c r="F43" s="1" t="s">
        <v>6</v>
      </c>
      <c r="G43" s="1" t="s">
        <v>5</v>
      </c>
      <c r="H43" s="7">
        <f>10^(H40/10)*(H41/15)</f>
        <v>3.9810717055349621E-10</v>
      </c>
      <c r="I43" s="1"/>
    </row>
    <row r="44" spans="1:9" ht="15" customHeight="1" x14ac:dyDescent="0.3">
      <c r="A44" s="1" t="s">
        <v>7</v>
      </c>
      <c r="B44" s="1" t="s">
        <v>5</v>
      </c>
      <c r="C44" s="7">
        <v>0</v>
      </c>
      <c r="D44" s="1"/>
      <c r="F44" s="1" t="s">
        <v>7</v>
      </c>
      <c r="G44" s="1" t="s">
        <v>5</v>
      </c>
      <c r="H44" s="7">
        <v>0</v>
      </c>
      <c r="I44" s="1"/>
    </row>
    <row r="45" spans="1:9" ht="15" customHeight="1" x14ac:dyDescent="0.3">
      <c r="A45" s="1" t="s">
        <v>8</v>
      </c>
      <c r="B45" s="1" t="s">
        <v>9</v>
      </c>
      <c r="C45" s="7">
        <f>10^(C39/10)</f>
        <v>7.9432823472428E-10</v>
      </c>
      <c r="D45" s="1"/>
      <c r="F45" s="1" t="s">
        <v>8</v>
      </c>
      <c r="G45" s="1" t="s">
        <v>9</v>
      </c>
      <c r="H45" s="7">
        <f>10^(H39/10)</f>
        <v>1.5848931924611133E-8</v>
      </c>
      <c r="I45" s="1"/>
    </row>
    <row r="46" spans="1:9" ht="15" customHeight="1" x14ac:dyDescent="0.3">
      <c r="A46" s="1" t="s">
        <v>16</v>
      </c>
      <c r="B46" s="1" t="s">
        <v>17</v>
      </c>
      <c r="C46" s="6">
        <v>12</v>
      </c>
      <c r="D46" s="4" t="s">
        <v>12</v>
      </c>
      <c r="F46" s="1" t="s">
        <v>16</v>
      </c>
      <c r="G46" s="1" t="s">
        <v>17</v>
      </c>
      <c r="H46" s="6">
        <v>12</v>
      </c>
      <c r="I46" s="4" t="s">
        <v>12</v>
      </c>
    </row>
    <row r="47" spans="1:9" ht="15" customHeight="1" x14ac:dyDescent="0.3">
      <c r="A47" s="1" t="s">
        <v>18</v>
      </c>
      <c r="B47" s="1" t="s">
        <v>19</v>
      </c>
      <c r="C47" s="6">
        <v>2</v>
      </c>
      <c r="D47" s="1"/>
      <c r="F47" s="1" t="s">
        <v>18</v>
      </c>
      <c r="G47" s="1" t="s">
        <v>19</v>
      </c>
      <c r="H47" s="6">
        <v>2</v>
      </c>
      <c r="I47" s="1"/>
    </row>
    <row r="48" spans="1:9" ht="15" customHeight="1" x14ac:dyDescent="0.3">
      <c r="A48" s="1" t="s">
        <v>20</v>
      </c>
      <c r="B48" s="1" t="s">
        <v>9</v>
      </c>
      <c r="C48" s="7">
        <f>(2*(127*(C42+C44)+144*C43)+(C47*14*(C41/15)-2)*144*(C42+C43+C44))/(C47*14*(C41/15))</f>
        <v>1.7074615693212026E-7</v>
      </c>
      <c r="D48" s="1"/>
      <c r="F48" s="1" t="s">
        <v>20</v>
      </c>
      <c r="G48" s="1" t="s">
        <v>9</v>
      </c>
      <c r="H48" s="7">
        <f>(2*(127*(H42+H44)+144*H43)+(H47*14*(H41/15)-2)*144*(H42+H43+H44))/(H47*14*(H41/15))</f>
        <v>2.3203284980809648E-6</v>
      </c>
      <c r="I48" s="1"/>
    </row>
    <row r="49" spans="1:9" ht="15" customHeight="1" x14ac:dyDescent="0.3">
      <c r="A49" s="1" t="s">
        <v>21</v>
      </c>
      <c r="B49" s="1" t="s">
        <v>10</v>
      </c>
      <c r="C49" s="5">
        <f>LOG10(C45*C46/C48)*10</f>
        <v>-12.531696915360699</v>
      </c>
      <c r="D49" s="1"/>
      <c r="F49" s="1" t="s">
        <v>21</v>
      </c>
      <c r="G49" s="1" t="s">
        <v>10</v>
      </c>
      <c r="H49" s="5">
        <f>LOG10(H45*H46/H48)*10</f>
        <v>-10.863682279831821</v>
      </c>
      <c r="I49" s="1"/>
    </row>
    <row r="50" spans="1:9" ht="15" customHeight="1" x14ac:dyDescent="0.3">
      <c r="A50" s="1" t="s">
        <v>22</v>
      </c>
      <c r="B50" s="1" t="s">
        <v>10</v>
      </c>
      <c r="C50" s="5" t="s">
        <v>23</v>
      </c>
      <c r="D50" s="1"/>
      <c r="F50" s="1" t="s">
        <v>22</v>
      </c>
      <c r="G50" s="1" t="s">
        <v>10</v>
      </c>
      <c r="H50" s="5" t="s">
        <v>23</v>
      </c>
      <c r="I50" s="1"/>
    </row>
  </sheetData>
  <mergeCells count="6">
    <mergeCell ref="A1:D1"/>
    <mergeCell ref="F1:I1"/>
    <mergeCell ref="A19:D19"/>
    <mergeCell ref="F19:I19"/>
    <mergeCell ref="A37:D37"/>
    <mergeCell ref="F37:I3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w00195360</dc:creator>
  <cp:lastModifiedBy>Huawei</cp:lastModifiedBy>
  <dcterms:created xsi:type="dcterms:W3CDTF">2019-01-22T16:13:26Z</dcterms:created>
  <dcterms:modified xsi:type="dcterms:W3CDTF">2023-05-23T01:52:09Z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(3)uBrJisKy59S95SufII9jEkpwXsFNHtiBQkdaskUvrLUS8nObrtrlW/NmSQESnAud+kYnoBGz
U6Z5rr+dZ5vwGHnhue/VYrNAplHLCeoYf4SoyqXbGCVn338Bm9Knbu80Sitahvpx8/hnpguw
F7gQ6GvOFlf8r6V0zEd7H+Ru7KlTTGWQRf4Lw65DWgd4vzTzOHc9sLnQU//dtB/j55vcg38f
S5eRz0aYeY6XA8Guwh</vt:lpwstr>
  </property>
  <property fmtid="{D5CDD505-2E9C-101B-9397-08002B2CF9AE}" pid="3" name="_2015_ms_pID_7253431">
    <vt:lpwstr>2gC6bs2JKwnalPwv0kbLGJtIqjeuqK5urKu9UtgD5yRab4mMG1H9ut
lPhJCWhrixQET42GplIBPMVU8Mj10GOEHt6KDj80JjiEMP6cwSPuu14JcSHtzA5uONgsZ06a
KhUpGL/uMvwIWEAi5TRMbPFAanLC3lCzesWwSh+tH0tSk5H9er01J+k6BiZqp7f2SN+2vAT+
Bzq9hLJWSKf5WjEeHrDdP8MUgy/yoDUzjvfr</vt:lpwstr>
  </property>
  <property fmtid="{D5CDD505-2E9C-101B-9397-08002B2CF9AE}" pid="4" name="_2015_ms_pID_7253432">
    <vt:lpwstr>QUi+VzvNMKiIAvdUOjBJ76g=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1684803186</vt:lpwstr>
  </property>
</Properties>
</file>